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Andre\OneDrive\Desktop\SONDEOS DE MERCADO\"/>
    </mc:Choice>
  </mc:AlternateContent>
  <xr:revisionPtr revIDLastSave="79" documentId="8_{13AA725C-87BA-4198-816E-5EAA0B06347F}" xr6:coauthVersionLast="47" xr6:coauthVersionMax="47" xr10:uidLastSave="{6694FEA7-4082-4378-978A-491678D1F8F9}"/>
  <bookViews>
    <workbookView xWindow="-110" yWindow="-110" windowWidth="19420" windowHeight="11500" firstSheet="1" activeTab="2" xr2:uid="{00000000-000D-0000-FFFF-FFFF00000000}"/>
  </bookViews>
  <sheets>
    <sheet name="Instrucciones" sheetId="1" r:id="rId1"/>
    <sheet name="Resumen" sheetId="2" r:id="rId2"/>
    <sheet name="Costeo_Actividade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 i="3" l="1"/>
  <c r="G26" i="3"/>
  <c r="G27" i="3"/>
  <c r="G28" i="3"/>
  <c r="G29" i="3"/>
  <c r="G23" i="3"/>
  <c r="G20" i="3"/>
  <c r="G16" i="3"/>
  <c r="G15" i="3"/>
  <c r="G14" i="3"/>
  <c r="G13" i="3"/>
  <c r="G12" i="3"/>
  <c r="G8" i="3"/>
  <c r="G5" i="3"/>
  <c r="C12" i="2" s="1"/>
  <c r="G24" i="3"/>
  <c r="C20" i="2"/>
  <c r="G21" i="3"/>
  <c r="G22" i="3"/>
  <c r="G25" i="3"/>
  <c r="G11" i="3"/>
  <c r="G19" i="3"/>
  <c r="G18" i="3"/>
  <c r="G17" i="3"/>
  <c r="G10" i="3"/>
  <c r="G9" i="3"/>
  <c r="G7" i="3"/>
  <c r="G6" i="3"/>
  <c r="B6" i="2"/>
  <c r="B4" i="2"/>
  <c r="C19" i="2" l="1"/>
  <c r="C18" i="2"/>
  <c r="C16" i="2"/>
  <c r="C13" i="2"/>
  <c r="C17" i="2"/>
  <c r="C15" i="2"/>
  <c r="C14" i="2"/>
  <c r="C22" i="2" l="1"/>
  <c r="C23" i="2" s="1"/>
  <c r="C24" i="2" l="1"/>
</calcChain>
</file>

<file path=xl/sharedStrings.xml><?xml version="1.0" encoding="utf-8"?>
<sst xmlns="http://schemas.openxmlformats.org/spreadsheetml/2006/main" count="160" uniqueCount="125">
  <si>
    <t xml:space="preserve">ANEXO ECONÓMICO – SONDEO DE MERCADO (ANH) | Hoja de ruta para geotermia de baja y media entalpia </t>
  </si>
  <si>
    <t>Instrucciones generales</t>
  </si>
  <si>
    <t>1.</t>
  </si>
  <si>
    <t>Este anexo debe ser diligenciado íntegramente por cada empresa participante. Todas las celdas amarillas corresponden a entradas del oferente.</t>
  </si>
  <si>
    <t>2.</t>
  </si>
  <si>
    <t>Los valores deben registrarse antes de IVA, salvo que en la fila se indique lo contrario. El IVA se calcula en la hoja Resumen con base en la tarifa informada por el oferente.</t>
  </si>
  <si>
    <t>3.</t>
  </si>
  <si>
    <t>No se deben eliminar filas ni fórmulas. Si un ítem no aplica, registrar 0 e indicar la justificación en la columna de observaciones.</t>
  </si>
  <si>
    <t>4.</t>
  </si>
  <si>
    <t>La cotización debe cubrir todos los costos directos e indirectos necesarios para el desarrollo (Hardware y Software), suministro, licenciamiento, operación, medición, transferencia y recurso humano.</t>
  </si>
  <si>
    <t>5.</t>
  </si>
  <si>
    <t>La empresa debe declarar explícitamente el hardware, software, licencias, cuentas, suscripciones y costos recurrentes requeridos.</t>
  </si>
  <si>
    <t>6.</t>
  </si>
  <si>
    <t>Las sumas de control del Resumen deben coincidir con el detalle de la hoja de Costeo_Actividades</t>
  </si>
  <si>
    <t>Información del participante</t>
  </si>
  <si>
    <t>Campo</t>
  </si>
  <si>
    <t>Valor</t>
  </si>
  <si>
    <t>Razón social</t>
  </si>
  <si>
    <t>NIT</t>
  </si>
  <si>
    <t>Representante legal</t>
  </si>
  <si>
    <t>Correo de contacto</t>
  </si>
  <si>
    <t>Nombre del anexo</t>
  </si>
  <si>
    <t>Versión 1.0</t>
  </si>
  <si>
    <t>Fecha de diligenciamiento</t>
  </si>
  <si>
    <t>Plazo ofertado (meses)</t>
  </si>
  <si>
    <t>IVA (%)</t>
  </si>
  <si>
    <t>Resumen económico consolidado</t>
  </si>
  <si>
    <t>Parámetros de la oferta</t>
  </si>
  <si>
    <t>Moneda</t>
  </si>
  <si>
    <t>COP</t>
  </si>
  <si>
    <t>Fecha de oferta</t>
  </si>
  <si>
    <t>Resumen por componente</t>
  </si>
  <si>
    <t>Código</t>
  </si>
  <si>
    <t>Componente</t>
  </si>
  <si>
    <t>Subtotal antes de IVA</t>
  </si>
  <si>
    <t>A</t>
  </si>
  <si>
    <t>Entregables de Marco estratégico, conceptual y metodológico de la hoja de ruta </t>
  </si>
  <si>
    <t>B</t>
  </si>
  <si>
    <t>Entregables de Diagnóstico indicativo de demanda de calor para actividades relacionadas con usos directos ​ </t>
  </si>
  <si>
    <t>C</t>
  </si>
  <si>
    <t>Entregables de Diagnóstico técnico preliminar del recurso geotérmico y ruta de evaluación progresiva del recurso​</t>
  </si>
  <si>
    <t>D</t>
  </si>
  <si>
    <t>Entregables de Entorno habilitante, capacidades nacionales y análisis del mercado </t>
  </si>
  <si>
    <t>E</t>
  </si>
  <si>
    <t>Entregables de Evaluación geoespacial, integración recurso-demanda-aplicación y priorización de oportunidades de usos directos del calor geotérmico de baja y media entalpía </t>
  </si>
  <si>
    <t>F</t>
  </si>
  <si>
    <t>Entregables de Análisis técnico-económico y estructuración conceptual de proyectos de uso directo geotérmico​ </t>
  </si>
  <si>
    <t>G</t>
  </si>
  <si>
    <t>Entregables de Desarrollo de casos de negocio y proyectos piloto en zonas priorizadas  </t>
  </si>
  <si>
    <t>H</t>
  </si>
  <si>
    <t>Entregables de Hoja de ruta nacional para el aprovechamiento geotérmico de baja y media entalpía en usos directos del calor </t>
  </si>
  <si>
    <t>I</t>
  </si>
  <si>
    <t>Entregables de Entrega de información técnica, anexo cartográfico y transferencia de conocimiento </t>
  </si>
  <si>
    <t>TOTAL ANTES DE IVA</t>
  </si>
  <si>
    <t>IVA</t>
  </si>
  <si>
    <t>TOTAL OFERTA</t>
  </si>
  <si>
    <t>Costeo detallado por actividades</t>
  </si>
  <si>
    <t>Fase</t>
  </si>
  <si>
    <t>Código actividad</t>
  </si>
  <si>
    <t>Actividad / ítem cotizable</t>
  </si>
  <si>
    <t>Cantidad</t>
  </si>
  <si>
    <t>Costo unitario</t>
  </si>
  <si>
    <t>Subtotal</t>
  </si>
  <si>
    <t>Observaciones del oferente</t>
  </si>
  <si>
    <t>Fase 1</t>
  </si>
  <si>
    <t>A1</t>
  </si>
  <si>
    <t>Informe de marco estratégico, conceptual, referencial y metodológico de la hoja de ruta, que incluya como mínimo el propósito, alcance técnico y territorial, visión estratégica, principios orientadores, objetivos y líneas estratégicas, referentes analizados, marco conceptual, grupos funcionales de aplicación, clasificación de aplicaciones por rangos de temperatura, criterios aplicables a Colombia, actores relevantes, lógica de maduración de oportunidades y resultados esperados. El informe deberá incorporar el esquema metodológico y lógico de la hoja de ruta, representando la estructura, componentes, relaciones y flujo de maduración entre reconocimiento, diagnóstico, integración, priorización, estructuración, implementación, visualización y transferencia.</t>
  </si>
  <si>
    <t>A2</t>
  </si>
  <si>
    <t>Matriz integrada de referentes, criterios y estructura de la hoja de ruta que consolide como mínimo los referentes analizados, criterios técnicos, territoriales, económicos, sociales y regulatorios aplicables a Colombia, objetivos estratégicos, líneas estratégicas, actores, variables de análisis y los resultados esperados. </t>
  </si>
  <si>
    <t>Fase 2</t>
  </si>
  <si>
    <t>B1</t>
  </si>
  <si>
    <t>Informe de diagnóstico indicativo de demanda de calor para usos directos, que incluya metodología, fuentes de información, clasificación sectorial, caracterización de procesos, rangos de temperatura, línea base energética, estimación preliminar de demanda, espacialización, análisis descriptivo, brechas de información y conclusiones para fases posteriores. El informe deberá incluir una síntesis de demandas estratégicas y brechas de información, clasificando las demandas identificadas según su interés, compatibilidad preliminar, magnitud, continuidad, concentración territorial, fuente energética sustituible, nivel de incertidumbre y potencial para avanzar hacia la integración recurso-demanda-aplicación.</t>
  </si>
  <si>
    <t>B2</t>
  </si>
  <si>
    <t>Matriz sectorial de demanda de calor y diagrama de Lindal local para Colombia, en formato editable y gráfico, que relacione sectores CIIU, actividades económicas, grupos funcionales de uso directo, procesos térmicos, rangos de temperatura, fuentes energéticas actuales, usuarios potenciales, aplicaciones geotérmicas compatibles, compatibilidad preliminar, observaciones y justificación técnica. Este producto deberá incluir el diagrama de Lindal adaptado al contexto colombiano y una matriz de soporte que permita clasificar la demanda térmica identificada y orientar la integración recurso-demanda-aplicación en fases posteriores.</t>
  </si>
  <si>
    <t>B3</t>
  </si>
  <si>
    <t>Cartografía temática preliminar de demanda de calor que contenga la localización, magnitud, sector, proceso térmico, fuente energética actual, rango de temperatura, usuario potencial, método de estimación, nivel de incertidumbre y nivel de confiabilidad.  </t>
  </si>
  <si>
    <t>Fase 3</t>
  </si>
  <si>
    <t>C1</t>
  </si>
  <si>
    <t>Informe de diagnóstico técnico preliminar del recurso geotérmico, que incluya la compilación, inventario y evaluación crítica de la información geocientífica disponible, la caracterización y clasificación preliminar del recurso, el análisis geoespacial realizado, la identificación de zonas prospectivas, brechas, riesgos, incertidumbre y el ranqueo técnico preliminar. El informe deberá diferenciar recursos someros, manifestaciones termales, acuíferos profundos, sistemas conductivos en cuencas sedimentarias y zonas con posible control estructural o hidrogeológico, según la información disponible.</t>
  </si>
  <si>
    <t>C2</t>
  </si>
  <si>
    <t>Matriz integrada del recurso geotérmico y ranqueo técnico, en formato editable, que consolide las variables geocientíficas analizadas, fuente, escala, cobertura, confiabilidad, componente asociado (fuente de calor, permeabilidad o fluidos), clasificación preliminar del recurso, rangos de temperatura, posibles aplicaciones tipo Lindal, evidencia disponible, incertidumbre, brechas, riesgos y puntaje o categoría de ranqueo técnico por zona prospectiva.</t>
  </si>
  <si>
    <t>C3</t>
  </si>
  <si>
    <t>Informe técnico con ruta de evaluación progresiva del recurso geotérmico, que defina etapas, estudios requeridos, variables críticas por confirmar, productos esperados, criterios técnicos de avance, riesgos a reducir y decisiones técnicas para continuar, complementar, reformular, aplazar o descartar oportunidades hacia fases posteriores de validación, prefactibilidad, factibilidad, diseño conceptual, monitoreo o implementación.</t>
  </si>
  <si>
    <t>C4</t>
  </si>
  <si>
    <t>Cartografía temática del recurso que integre las capas geológicas, geofísicas, hidrogeológicas, geoquímicas, estructurales y térmicas utilizadas o generadas, así como los mapas de clasificación preliminar, prospectividad técnica, potencial técnico aprovechable indicativo y zonas prospectivas.  </t>
  </si>
  <si>
    <t>Fase 4</t>
  </si>
  <si>
    <t>D1</t>
  </si>
  <si>
    <t>Informe de entorno habilitante, capacidades nacionales, mercado y cadena de valor, que incluya la revisión normativa, reglamentaria e institucional aplicable, condiciones de adopción, actores clave, capacidades nacionales, capacidades transferibles, mercado potencial, cadena de valor, barreras, brechas, restricciones, oportunidades de articulación y condiciones habilitantes para el desarrollo de usos directos del calor geotérmico de baja y media entalpía en Colombia. El informe deberá incluir una síntesis final de las condiciones habilitantes que deberán ser consideradas en los componentes posteriores de priorización, casos de negocio, recomendaciones de política pública y plan de implementación de la hoja de ruta.</t>
  </si>
  <si>
    <t>D2</t>
  </si>
  <si>
    <t>Matriz integrada de entorno habilitante, actores, capacidades, mercado y cadena de valor, en formato editable, que consolide instrumentos normativos, entidades responsables, actores clave, capacidades existentes y faltantes, brechas, restricciones, oportunidades de articulación, usuarios potenciales, sectores de adopción temprana, usuarios ancla, proveedores, operadores, modelos de prestación del servicio de calor, eslabones de la cadena, barreras de entrada y oportunidades para proyectos demostrativos.</t>
  </si>
  <si>
    <t>Fase 5</t>
  </si>
  <si>
    <t>E1</t>
  </si>
  <si>
    <t>Informe metodológico y de resultados de evaluación geoespacial integrada y priorización multicriterio, que describa la metodología SIG y multicriterio utilizada, incluyendo dimensiones de análisis, variables, indicadores, fuentes, criterios de normalización, ponderaciones, restricciones, condicionantes, niveles de confianza, reglas de clasificación, tratamiento de incertidumbre y resultados principales de favorabilidad, factibilidad preliminar, compatibilidad recurso-demanda-aplicación y priorización de oportunidades.</t>
  </si>
  <si>
    <t>E2</t>
  </si>
  <si>
    <t>Matrices de integración, compatibilidad y priorización multicriterio de oportunidades, en formato editable, que consoliden la integración recurso-demanda-aplicación por zona, municipio, sector, usuario potencial, rango de temperatura, distancia, aplicación viable, restricciones, nivel de compatibilidad y nivel de confianza; así como la priorización multicriterio con criterios, pesos, calificaciones, puntaje total, categoría de prioridad, brechas, restricciones, incertidumbre y justificación técnica.</t>
  </si>
  <si>
    <t>E3</t>
  </si>
  <si>
    <t>Portafolio técnico de oportunidades priorizadas, en formato de documento técnico, que consolide las oportunidades resultantes de la priorización multicriterio, organizadas por grupo funcional de uso directo, territorio, sector, usuario potencial, aplicación, nivel de prioridad, nivel de compatibilidad, nivel de confianza, restricciones, brechas y recomendación para fases posteriores. El documento deberá incluir fichas técnicas por oportunidad priorizada, con la justificación técnica de su selección y la recomendación de avance hacia análisis técnico-económico, estructuración conceptual, maduración adicional o descarte preliminar.</t>
  </si>
  <si>
    <t>Fase 6</t>
  </si>
  <si>
    <t>F1</t>
  </si>
  <si>
    <t>Informe de análisis técnico-económico y estructuración conceptual de hasta ocho (8) oportunidades priorizadas, que incluya metodología, criterios de selección, supuestos, escenarios de análisis, línea base energética, configuración técnica preliminar, estimación indicativa de CAPEX y OPEX, desempeño energético, comparación con fuentes actuales, indicadores económicos, emisiones evitadas, beneficios territoriales, riesgos, análisis de sensibilidad y clasificación preliminar de viabilidad. El informe deberá presentar un resumen comparativo de las oportunidades evaluadas e indicar cuáles pueden avanzar hacia prefactibilidad, caso de negocio, proyecto piloto, maduración adicional o descarte preliminar.</t>
  </si>
  <si>
    <t>F2</t>
  </si>
  <si>
    <t>Documento con fichas técnicas conceptuales de las oportunidades evaluadas, una por cada oportunidad seleccionada, que incluya localización, usuario o usuarios potenciales, demanda de calor, aplicación propuesta, grupo funcional, recurso geotérmico preliminar asociado, tecnología aplicable, configuración técnica preliminar, infraestructura requerida, restricciones, permisos o condicionantes, costos indicativos, riesgos, brechas de información, nivel de viabilidad preliminar y ruta de maduración.</t>
  </si>
  <si>
    <t>F3</t>
  </si>
  <si>
    <t>Matriz técnico-económica de oportunidades evaluadas y anexo de supuestos, en formato editable, que consolide por oportunidad las variables de demanda, fuente energética sustituida, tecnología propuesta, CAPEX, OPEX, energía auxiliar, ahorros potenciales, indicadores económicos, emisiones evitadas, beneficios territoriales, riesgos, incertidumbre, sensibilidad, categoría de viabilidad preliminar y recomendación para fases posteriores. La matriz deberá incluir o estar acompañada por el anexo de supuestos, factores y fuentes de cálculo, documentando precios energéticos, factores de emisión, factores de conversión, eficiencias, horas de operación, vida útil, tasa de descuento, rangos de costos, criterios de sensibilidad, fuentes consultadas, limitaciones metodológicas y nivel de confianza de la información utilizada.</t>
  </si>
  <si>
    <t>Fase 7</t>
  </si>
  <si>
    <t>G1</t>
  </si>
  <si>
    <t>Informe de casos de negocio y proyectos piloto priorizados, que incluya la selección justificada de las cinco (5) oportunidades, el alcance de cada caso, modelo de negocio indicativo, propuesta de valor, usuarios o beneficiarios, socios clave, recursos requeridos, actividades principales, esquema operativo, estructura de costos, posibles ingresos, ahorros, beneficios monetizables y no monetizables, riesgos, fuentes de financiación, sostenibilidad de los proyectos, nivel de madurez y recomendaciones de implementación.</t>
  </si>
  <si>
    <t>G2</t>
  </si>
  <si>
    <t>Documento técnico de fichas de casos de negocio y esquemas preliminares de piloto, una ficha por cada oportunidad seleccionada, que incluya ubicación, usuario o usuarios potenciales, aplicación de uso directo, tecnología propuesta, configuración conceptual del sistema, propuesta de valor, demanda de calor asociada, costos indicativos, beneficios esperados, emisiones evitadas, riesgos, restricciones, gobernanza, responsables, operación y mantenimiento, participación de usuarios, cronograma preliminar, indicadores y ruta de implementación.</t>
  </si>
  <si>
    <t>G3</t>
  </si>
  <si>
    <t>Matriz de madurez, financiación y sostenibilidad de casos priorizados, en formato editable, que consolide para cada caso el nivel de madurez, brechas por cerrar, fuentes potenciales de financiación, actores involucrados, condiciones habilitantes, esquema de operación, capacidades requeridas, riesgos técnicos, financieros, ambientales y sociales, acciones requeridas y recomendación de avance hacia prefactibilidad, piloto demostrativo, financiación, permisos, implementación, maduración adicional o descarte.</t>
  </si>
  <si>
    <t>Fase 8</t>
  </si>
  <si>
    <t>H1</t>
  </si>
  <si>
    <t>Documento final de Hoja de Ruta Nacional para el aprovechamiento geotérmico de baja y media entalpía en usos directos del calor, que consolide e integre los resultados de la consultoría en un instrumento estratégico, técnico y operativo para orientar la toma de decisiones. El documento deberá incluir visión estratégica, objetivos, principios de implementación, diagnóstico integrado, aplicaciones priorizadas, zonas y oportunidades priorizadas, portafolio de proyectos conceptuales, casos de negocio y pilotos, acciones habilitantes, plan de implementación, horizontes de corto, mediano y largo plazo, indicadores, esquema de gobernanza, mecanismos de seguimiento y criterios de actualización.</t>
  </si>
  <si>
    <t>H2</t>
  </si>
  <si>
    <t>Informe de recomendaciones de política pública, normativa, regulación, financiación y entornos habilitantes, que incluya la revisión del marco normativo e institucional, barreras, brechas, condiciones habilitantes, recomendaciones de política pública, ajustes normativos o reglamentarios sugeridos, mecanismos financieros, incentivos, fortalecimiento institucional, capacidades, comunidades energéticas y acciones requeridas para facilitar la implementación de la hoja de ruta.</t>
  </si>
  <si>
    <t>H3</t>
  </si>
  <si>
    <t>Plan operativo de implementación, seguimiento y actualización de la hoja de ruta, que desarrolle las acciones requeridas para ejecutar la hoja de ruta en horizontes de corto, mediano y largo plazo. Este plan deberá incluir responsables, corresponsables, instrumentos requeridos, productos verificables, indicadores, prioridades, riesgos, condiciones habilitantes, mecanismos de coordinación, esquema de gobernanza, periodicidad de seguimiento y criterios para actualizar el portafolio de oportunidades, casos de negocio y pilotos priorizados.</t>
  </si>
  <si>
    <t>Fase 9</t>
  </si>
  <si>
    <t>I1</t>
  </si>
  <si>
    <t>Anexo cartográfico SIG que consolide la información espacial recopilada y generada durante la consultoría, incluyendo bases de datos georreferenciadas GDB, capas vectoriales y raster, tablas, matrices, fichas, metadatos, diccionario de datos, simbología, nomenclatura, trazabilidad de fuentes, mapas y cartografía temática, salidas cartográficas y documentación técnica.</t>
  </si>
  <si>
    <t>I2</t>
  </si>
  <si>
    <t>Herramienta de visualización geográfica, visor geográfico, geoaplicación o tablero de control que permita consultar, filtrar, superponer y visualizar los principales resultados del proyecto, conforme a los lineamientos técnicos, tecnológicos y de seguridad definidos por la ANH.</t>
  </si>
  <si>
    <t>I3</t>
  </si>
  <si>
    <t>Capacitación técnica tipo workshop de transferencia de conocimiento y divulgación de resultados dirigido a los profesionales y actores designados por la ANH, orientado a socializar la hoja de ruta nacional, explicar la metodología aplicada, presentar los diagnósticos, zonas priorizadas, oportunidades, casos de negocio, proyectos piloto, anexo cartográfico y herramienta de visualización.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</si>
</sst>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 #,##0"/>
  </numFmts>
  <fonts count="9" x14ac:knownFonts="1">
    <font>
      <sz val="11"/>
      <color theme="1"/>
      <name val="Calibri"/>
      <family val="2"/>
      <scheme val="minor"/>
    </font>
    <font>
      <b/>
      <sz val="13"/>
      <color rgb="FFFFFFFF"/>
      <name val="Calibri"/>
      <family val="2"/>
    </font>
    <font>
      <b/>
      <sz val="11"/>
      <name val="Calibri"/>
      <family val="2"/>
    </font>
    <font>
      <b/>
      <sz val="11"/>
      <color rgb="FFFFFFFF"/>
      <name val="Calibri"/>
      <family val="2"/>
    </font>
    <font>
      <b/>
      <sz val="11"/>
      <color rgb="FF000000"/>
      <name val="Calibri"/>
      <family val="2"/>
    </font>
    <font>
      <sz val="11"/>
      <color rgb="FF0000FF"/>
      <name val="Calibri"/>
      <family val="2"/>
    </font>
    <font>
      <sz val="11"/>
      <color rgb="FF000000"/>
      <name val="Calibri"/>
      <family val="2"/>
    </font>
    <font>
      <sz val="10"/>
      <color theme="1"/>
      <name val="Arial Narrow"/>
      <family val="2"/>
    </font>
    <font>
      <sz val="8"/>
      <name val="Calibri"/>
      <family val="2"/>
      <scheme val="minor"/>
    </font>
  </fonts>
  <fills count="8">
    <fill>
      <patternFill patternType="none"/>
    </fill>
    <fill>
      <patternFill patternType="gray125"/>
    </fill>
    <fill>
      <patternFill patternType="solid">
        <fgColor rgb="FF1F4E78"/>
      </patternFill>
    </fill>
    <fill>
      <patternFill patternType="solid">
        <fgColor rgb="FFD9EAF7"/>
      </patternFill>
    </fill>
    <fill>
      <patternFill patternType="solid">
        <fgColor rgb="FFE7E6E6"/>
      </patternFill>
    </fill>
    <fill>
      <patternFill patternType="solid">
        <fgColor rgb="FFFFF2CC"/>
      </patternFill>
    </fill>
    <fill>
      <patternFill patternType="solid">
        <fgColor rgb="FFF3F3F3"/>
      </patternFill>
    </fill>
    <fill>
      <patternFill patternType="solid">
        <fgColor rgb="FFD9F0F0"/>
      </patternFill>
    </fill>
  </fills>
  <borders count="7">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indexed="64"/>
      </left>
      <right style="thin">
        <color indexed="64"/>
      </right>
      <top style="thin">
        <color indexed="64"/>
      </top>
      <bottom style="thin">
        <color indexed="64"/>
      </bottom>
      <diagonal/>
    </border>
    <border>
      <left style="thin">
        <color rgb="FFD9D9D9"/>
      </left>
      <right style="thin">
        <color rgb="FFD9D9D9"/>
      </right>
      <top style="thin">
        <color rgb="FFD9D9D9"/>
      </top>
      <bottom/>
      <diagonal/>
    </border>
    <border>
      <left style="thin">
        <color rgb="FFD9D9D9"/>
      </left>
      <right style="thin">
        <color rgb="FFD9D9D9"/>
      </right>
      <top/>
      <bottom style="thin">
        <color rgb="FFD9D9D9"/>
      </bottom>
      <diagonal/>
    </border>
    <border>
      <left style="thin">
        <color rgb="FFD9D9D9"/>
      </left>
      <right style="thin">
        <color rgb="FFD9D9D9"/>
      </right>
      <top/>
      <bottom/>
      <diagonal/>
    </border>
  </borders>
  <cellStyleXfs count="1">
    <xf numFmtId="0" fontId="0" fillId="0" borderId="0"/>
  </cellStyleXfs>
  <cellXfs count="28">
    <xf numFmtId="0" fontId="0" fillId="0" borderId="0" xfId="0"/>
    <xf numFmtId="0" fontId="2" fillId="0" borderId="0" xfId="0" applyFont="1"/>
    <xf numFmtId="0" fontId="0" fillId="0" borderId="0" xfId="0" applyAlignment="1">
      <alignment wrapText="1"/>
    </xf>
    <xf numFmtId="0" fontId="4" fillId="3" borderId="1" xfId="0" applyFont="1" applyFill="1" applyBorder="1" applyAlignment="1">
      <alignment horizontal="center" vertical="center" wrapText="1"/>
    </xf>
    <xf numFmtId="0" fontId="4" fillId="4" borderId="1" xfId="0" applyFont="1" applyFill="1" applyBorder="1" applyAlignment="1">
      <alignment vertical="center" wrapText="1"/>
    </xf>
    <xf numFmtId="0" fontId="5" fillId="5" borderId="1" xfId="0" applyFont="1" applyFill="1" applyBorder="1" applyAlignment="1">
      <alignment vertical="center" wrapText="1"/>
    </xf>
    <xf numFmtId="164" fontId="6" fillId="6" borderId="1" xfId="0" applyNumberFormat="1" applyFont="1" applyFill="1" applyBorder="1" applyAlignment="1">
      <alignment vertical="center" wrapText="1"/>
    </xf>
    <xf numFmtId="0" fontId="6" fillId="6" borderId="1" xfId="0" applyFont="1" applyFill="1" applyBorder="1" applyAlignment="1">
      <alignment vertical="center" wrapText="1"/>
    </xf>
    <xf numFmtId="165" fontId="6" fillId="6" borderId="1" xfId="0" applyNumberFormat="1" applyFont="1" applyFill="1" applyBorder="1" applyAlignment="1">
      <alignment vertical="center" wrapText="1"/>
    </xf>
    <xf numFmtId="0" fontId="6" fillId="0" borderId="1" xfId="0" applyFont="1" applyBorder="1" applyAlignment="1">
      <alignment vertical="center" wrapText="1"/>
    </xf>
    <xf numFmtId="166" fontId="6" fillId="6" borderId="1" xfId="0" applyNumberFormat="1" applyFont="1" applyFill="1" applyBorder="1" applyAlignment="1">
      <alignment vertical="center" wrapText="1"/>
    </xf>
    <xf numFmtId="166" fontId="3" fillId="2" borderId="1" xfId="0" applyNumberFormat="1" applyFont="1" applyFill="1" applyBorder="1"/>
    <xf numFmtId="166" fontId="5" fillId="5" borderId="1" xfId="0" applyNumberFormat="1" applyFont="1" applyFill="1" applyBorder="1" applyAlignment="1">
      <alignment vertical="center" wrapText="1"/>
    </xf>
    <xf numFmtId="1"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0" borderId="3" xfId="0" applyFont="1" applyBorder="1" applyAlignment="1">
      <alignment horizontal="justify" vertical="center"/>
    </xf>
    <xf numFmtId="166" fontId="2" fillId="6" borderId="1" xfId="0" applyNumberFormat="1" applyFont="1" applyFill="1" applyBorder="1" applyAlignment="1">
      <alignment vertical="center" wrapText="1"/>
    </xf>
    <xf numFmtId="0" fontId="0" fillId="0" borderId="0" xfId="0" applyAlignment="1">
      <alignment horizontal="center"/>
    </xf>
    <xf numFmtId="0" fontId="0" fillId="0" borderId="0" xfId="0" applyAlignment="1">
      <alignment horizontal="center" vertical="center"/>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1" fillId="2" borderId="0" xfId="0" applyFont="1" applyFill="1" applyAlignment="1">
      <alignment horizontal="left" vertical="center"/>
    </xf>
    <xf numFmtId="0" fontId="0" fillId="0" borderId="0" xfId="0"/>
    <xf numFmtId="0" fontId="3" fillId="2" borderId="0" xfId="0" applyFont="1" applyFill="1" applyAlignment="1">
      <alignment horizontal="left" vertical="center"/>
    </xf>
    <xf numFmtId="0" fontId="4" fillId="7" borderId="1" xfId="0" applyFont="1" applyFill="1" applyBorder="1" applyAlignment="1">
      <alignment vertical="center" wrapText="1"/>
    </xf>
    <xf numFmtId="0" fontId="0" fillId="0" borderId="2" xfId="0" applyBorder="1"/>
    <xf numFmtId="0" fontId="3" fillId="2" borderId="1" xfId="0" applyFont="1" applyFill="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4"/>
  <sheetViews>
    <sheetView showGridLines="0" workbookViewId="0">
      <selection activeCell="B4" sqref="B4"/>
    </sheetView>
  </sheetViews>
  <sheetFormatPr baseColWidth="10" defaultColWidth="9.1796875" defaultRowHeight="14.5" x14ac:dyDescent="0.35"/>
  <cols>
    <col min="1" max="1" width="22.1796875" bestFit="1" customWidth="1"/>
    <col min="2" max="2" width="96" customWidth="1"/>
    <col min="3" max="8" width="16" customWidth="1"/>
  </cols>
  <sheetData>
    <row r="1" spans="1:8" ht="17" x14ac:dyDescent="0.35">
      <c r="A1" s="22" t="s">
        <v>0</v>
      </c>
      <c r="B1" s="23"/>
      <c r="C1" s="23"/>
      <c r="D1" s="23"/>
      <c r="E1" s="23"/>
      <c r="F1" s="23"/>
      <c r="G1" s="23"/>
      <c r="H1" s="23"/>
    </row>
    <row r="3" spans="1:8" x14ac:dyDescent="0.35">
      <c r="A3" s="1" t="s">
        <v>1</v>
      </c>
    </row>
    <row r="4" spans="1:8" ht="29" x14ac:dyDescent="0.35">
      <c r="A4" t="s">
        <v>2</v>
      </c>
      <c r="B4" s="2" t="s">
        <v>3</v>
      </c>
    </row>
    <row r="5" spans="1:8" ht="29" x14ac:dyDescent="0.35">
      <c r="A5" t="s">
        <v>4</v>
      </c>
      <c r="B5" s="2" t="s">
        <v>5</v>
      </c>
    </row>
    <row r="6" spans="1:8" ht="29" x14ac:dyDescent="0.35">
      <c r="A6" t="s">
        <v>6</v>
      </c>
      <c r="B6" s="2" t="s">
        <v>7</v>
      </c>
    </row>
    <row r="7" spans="1:8" ht="29" x14ac:dyDescent="0.35">
      <c r="A7" t="s">
        <v>8</v>
      </c>
      <c r="B7" s="2" t="s">
        <v>9</v>
      </c>
    </row>
    <row r="8" spans="1:8" ht="29" x14ac:dyDescent="0.35">
      <c r="A8" t="s">
        <v>10</v>
      </c>
      <c r="B8" s="2" t="s">
        <v>11</v>
      </c>
    </row>
    <row r="9" spans="1:8" x14ac:dyDescent="0.35">
      <c r="A9" t="s">
        <v>12</v>
      </c>
      <c r="B9" s="2" t="s">
        <v>13</v>
      </c>
    </row>
    <row r="11" spans="1:8" x14ac:dyDescent="0.35">
      <c r="A11" s="24" t="s">
        <v>14</v>
      </c>
      <c r="B11" s="23"/>
      <c r="C11" s="23"/>
      <c r="D11" s="23"/>
      <c r="E11" s="23"/>
      <c r="F11" s="23"/>
      <c r="G11" s="23"/>
      <c r="H11" s="23"/>
    </row>
    <row r="12" spans="1:8" x14ac:dyDescent="0.35">
      <c r="A12" s="3" t="s">
        <v>15</v>
      </c>
      <c r="B12" s="3" t="s">
        <v>16</v>
      </c>
      <c r="C12" s="3" t="s">
        <v>15</v>
      </c>
      <c r="D12" s="3" t="s">
        <v>16</v>
      </c>
      <c r="E12" s="3" t="s">
        <v>15</v>
      </c>
      <c r="F12" s="3" t="s">
        <v>16</v>
      </c>
      <c r="G12" s="3" t="s">
        <v>15</v>
      </c>
      <c r="H12" s="3" t="s">
        <v>16</v>
      </c>
    </row>
    <row r="13" spans="1:8" ht="29" x14ac:dyDescent="0.35">
      <c r="A13" s="4" t="s">
        <v>17</v>
      </c>
      <c r="B13" s="5"/>
      <c r="C13" s="4" t="s">
        <v>18</v>
      </c>
      <c r="D13" s="5"/>
      <c r="E13" s="4" t="s">
        <v>19</v>
      </c>
      <c r="F13" s="5"/>
      <c r="G13" s="4" t="s">
        <v>20</v>
      </c>
      <c r="H13" s="5"/>
    </row>
    <row r="14" spans="1:8" ht="29" x14ac:dyDescent="0.35">
      <c r="A14" s="4" t="s">
        <v>21</v>
      </c>
      <c r="B14" s="5" t="s">
        <v>22</v>
      </c>
      <c r="C14" s="4" t="s">
        <v>23</v>
      </c>
      <c r="D14" s="5"/>
      <c r="E14" s="4" t="s">
        <v>24</v>
      </c>
      <c r="F14" s="5"/>
      <c r="G14" s="4" t="s">
        <v>25</v>
      </c>
      <c r="H14" s="5"/>
    </row>
  </sheetData>
  <mergeCells count="2">
    <mergeCell ref="A11:H11"/>
    <mergeCell ref="A1:H1"/>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4"/>
  <sheetViews>
    <sheetView showGridLines="0" workbookViewId="0">
      <selection activeCell="C12" sqref="C12"/>
    </sheetView>
  </sheetViews>
  <sheetFormatPr baseColWidth="10" defaultColWidth="9.1796875" defaultRowHeight="14.5" x14ac:dyDescent="0.35"/>
  <cols>
    <col min="1" max="1" width="21.7265625" customWidth="1"/>
    <col min="2" max="2" width="69.26953125" customWidth="1"/>
    <col min="3" max="3" width="18" customWidth="1"/>
  </cols>
  <sheetData>
    <row r="1" spans="1:7" ht="17" x14ac:dyDescent="0.35">
      <c r="A1" s="22" t="s">
        <v>26</v>
      </c>
      <c r="B1" s="23"/>
      <c r="C1" s="23"/>
      <c r="D1" s="23"/>
      <c r="E1" s="23"/>
      <c r="F1" s="23"/>
      <c r="G1" s="23"/>
    </row>
    <row r="3" spans="1:7" x14ac:dyDescent="0.35">
      <c r="A3" s="24" t="s">
        <v>27</v>
      </c>
      <c r="B3" s="23"/>
      <c r="C3" s="23"/>
    </row>
    <row r="4" spans="1:7" x14ac:dyDescent="0.35">
      <c r="A4" s="4" t="s">
        <v>25</v>
      </c>
      <c r="B4" s="6">
        <f>Instrucciones!H14</f>
        <v>0</v>
      </c>
    </row>
    <row r="5" spans="1:7" x14ac:dyDescent="0.35">
      <c r="A5" s="4" t="s">
        <v>28</v>
      </c>
      <c r="B5" s="5" t="s">
        <v>29</v>
      </c>
    </row>
    <row r="6" spans="1:7" x14ac:dyDescent="0.35">
      <c r="A6" s="4" t="s">
        <v>24</v>
      </c>
      <c r="B6" s="7">
        <f>Instrucciones!F14</f>
        <v>0</v>
      </c>
    </row>
    <row r="7" spans="1:7" x14ac:dyDescent="0.35">
      <c r="A7" s="4" t="s">
        <v>30</v>
      </c>
      <c r="B7" s="8"/>
    </row>
    <row r="10" spans="1:7" x14ac:dyDescent="0.35">
      <c r="A10" s="24" t="s">
        <v>31</v>
      </c>
      <c r="B10" s="23"/>
      <c r="C10" s="23"/>
    </row>
    <row r="11" spans="1:7" ht="29" x14ac:dyDescent="0.35">
      <c r="A11" s="3" t="s">
        <v>32</v>
      </c>
      <c r="B11" s="3" t="s">
        <v>33</v>
      </c>
      <c r="C11" s="3" t="s">
        <v>34</v>
      </c>
    </row>
    <row r="12" spans="1:7" x14ac:dyDescent="0.35">
      <c r="A12" s="9" t="s">
        <v>35</v>
      </c>
      <c r="B12" s="9" t="s">
        <v>36</v>
      </c>
      <c r="C12" s="10">
        <f>SUMIFS(Costeo_Actividades!$G:$G,Costeo_Actividades!$B:$B,"A")</f>
        <v>0</v>
      </c>
    </row>
    <row r="13" spans="1:7" ht="29" x14ac:dyDescent="0.35">
      <c r="A13" s="9" t="s">
        <v>37</v>
      </c>
      <c r="B13" s="9" t="s">
        <v>38</v>
      </c>
      <c r="C13" s="10">
        <f>SUMIFS(Costeo_Actividades!$G:$G,Costeo_Actividades!$B:$B,"B")</f>
        <v>0</v>
      </c>
    </row>
    <row r="14" spans="1:7" ht="29" x14ac:dyDescent="0.35">
      <c r="A14" s="9" t="s">
        <v>39</v>
      </c>
      <c r="B14" s="9" t="s">
        <v>40</v>
      </c>
      <c r="C14" s="10">
        <f>SUMIFS(Costeo_Actividades!$G:$G,Costeo_Actividades!$B:$B,"C")</f>
        <v>0</v>
      </c>
    </row>
    <row r="15" spans="1:7" ht="41.25" customHeight="1" x14ac:dyDescent="0.35">
      <c r="A15" s="9" t="s">
        <v>41</v>
      </c>
      <c r="B15" s="9" t="s">
        <v>42</v>
      </c>
      <c r="C15" s="10">
        <f>SUMIFS(Costeo_Actividades!$G:$G,Costeo_Actividades!$B:$B,"D")</f>
        <v>0</v>
      </c>
    </row>
    <row r="16" spans="1:7" ht="54" customHeight="1" x14ac:dyDescent="0.35">
      <c r="A16" s="9" t="s">
        <v>43</v>
      </c>
      <c r="B16" s="9" t="s">
        <v>44</v>
      </c>
      <c r="C16" s="10">
        <f>SUMIFS(Costeo_Actividades!$G:$G,Costeo_Actividades!$B:$B,"E")</f>
        <v>0</v>
      </c>
    </row>
    <row r="17" spans="1:3" ht="29" x14ac:dyDescent="0.35">
      <c r="A17" s="9" t="s">
        <v>45</v>
      </c>
      <c r="B17" s="9" t="s">
        <v>46</v>
      </c>
      <c r="C17" s="10">
        <f>SUMIFS(Costeo_Actividades!$G:$G,Costeo_Actividades!$B:$B,"F")</f>
        <v>0</v>
      </c>
    </row>
    <row r="18" spans="1:3" ht="29" x14ac:dyDescent="0.35">
      <c r="A18" s="9" t="s">
        <v>47</v>
      </c>
      <c r="B18" s="9" t="s">
        <v>48</v>
      </c>
      <c r="C18" s="10">
        <f>SUMIFS(Costeo_Actividades!$G:$G,Costeo_Actividades!$B:$B,"G")</f>
        <v>0</v>
      </c>
    </row>
    <row r="19" spans="1:3" ht="29" x14ac:dyDescent="0.35">
      <c r="A19" s="9" t="s">
        <v>49</v>
      </c>
      <c r="B19" s="9" t="s">
        <v>50</v>
      </c>
      <c r="C19" s="10">
        <f>SUMIFS(Costeo_Actividades!$G:$G,Costeo_Actividades!$B:$B,"H")</f>
        <v>0</v>
      </c>
    </row>
    <row r="20" spans="1:3" ht="29" x14ac:dyDescent="0.35">
      <c r="A20" s="9" t="s">
        <v>51</v>
      </c>
      <c r="B20" s="9" t="s">
        <v>52</v>
      </c>
      <c r="C20" s="10">
        <f>SUMIFS(Costeo_Actividades!$G:$G,Costeo_Actividades!$B:$B,"I")</f>
        <v>0</v>
      </c>
    </row>
    <row r="22" spans="1:3" x14ac:dyDescent="0.35">
      <c r="A22" s="25" t="s">
        <v>53</v>
      </c>
      <c r="B22" s="26"/>
      <c r="C22" s="16">
        <f>SUM(C12:C20)</f>
        <v>0</v>
      </c>
    </row>
    <row r="23" spans="1:3" x14ac:dyDescent="0.35">
      <c r="A23" s="25" t="s">
        <v>54</v>
      </c>
      <c r="B23" s="26"/>
      <c r="C23" s="10">
        <f>C22*$B$4</f>
        <v>0</v>
      </c>
    </row>
    <row r="24" spans="1:3" x14ac:dyDescent="0.35">
      <c r="A24" s="27" t="s">
        <v>55</v>
      </c>
      <c r="B24" s="23"/>
      <c r="C24" s="11">
        <f>C22+C23</f>
        <v>0</v>
      </c>
    </row>
  </sheetData>
  <mergeCells count="6">
    <mergeCell ref="A22:B22"/>
    <mergeCell ref="A3:C3"/>
    <mergeCell ref="A24:B24"/>
    <mergeCell ref="A1:G1"/>
    <mergeCell ref="A10:C10"/>
    <mergeCell ref="A23:B2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9"/>
  <sheetViews>
    <sheetView showGridLines="0" tabSelected="1" workbookViewId="0">
      <pane ySplit="3" topLeftCell="A4" activePane="bottomLeft" state="frozen"/>
      <selection pane="bottomLeft" activeCell="F5" sqref="F5"/>
    </sheetView>
  </sheetViews>
  <sheetFormatPr baseColWidth="10" defaultColWidth="9.1796875" defaultRowHeight="14.5" x14ac:dyDescent="0.35"/>
  <cols>
    <col min="1" max="1" width="21" customWidth="1"/>
    <col min="2" max="2" width="15.54296875" style="17" customWidth="1"/>
    <col min="3" max="3" width="15.54296875" style="17" bestFit="1" customWidth="1"/>
    <col min="4" max="4" width="92" customWidth="1"/>
    <col min="5" max="5" width="8.81640625" bestFit="1" customWidth="1"/>
    <col min="6" max="7" width="16" customWidth="1"/>
    <col min="8" max="8" width="25.81640625" bestFit="1" customWidth="1"/>
  </cols>
  <sheetData>
    <row r="1" spans="1:9" ht="17" x14ac:dyDescent="0.35">
      <c r="B1" s="22" t="s">
        <v>56</v>
      </c>
      <c r="C1" s="23"/>
      <c r="D1" s="23"/>
      <c r="E1" s="23"/>
      <c r="F1" s="23"/>
      <c r="G1" s="23"/>
      <c r="H1" s="23"/>
    </row>
    <row r="3" spans="1:9" x14ac:dyDescent="0.35">
      <c r="A3" s="3" t="s">
        <v>57</v>
      </c>
      <c r="B3" s="3" t="s">
        <v>33</v>
      </c>
      <c r="C3" s="3" t="s">
        <v>58</v>
      </c>
      <c r="D3" s="3" t="s">
        <v>59</v>
      </c>
      <c r="E3" s="3" t="s">
        <v>60</v>
      </c>
      <c r="F3" s="3" t="s">
        <v>61</v>
      </c>
      <c r="G3" s="3" t="s">
        <v>62</v>
      </c>
      <c r="H3" s="3" t="s">
        <v>63</v>
      </c>
    </row>
    <row r="4" spans="1:9" ht="95.5" customHeight="1" x14ac:dyDescent="0.35">
      <c r="A4" s="19" t="s">
        <v>64</v>
      </c>
      <c r="B4" s="14" t="s">
        <v>35</v>
      </c>
      <c r="C4" s="14" t="s">
        <v>65</v>
      </c>
      <c r="D4" s="15" t="s">
        <v>66</v>
      </c>
      <c r="E4" s="13">
        <v>1</v>
      </c>
      <c r="F4" s="12"/>
      <c r="G4" s="10">
        <f>E4*F4</f>
        <v>0</v>
      </c>
      <c r="H4" s="9"/>
    </row>
    <row r="5" spans="1:9" ht="45" customHeight="1" x14ac:dyDescent="0.35">
      <c r="A5" s="21"/>
      <c r="B5" s="14" t="s">
        <v>35</v>
      </c>
      <c r="C5" s="14" t="s">
        <v>67</v>
      </c>
      <c r="D5" s="15" t="s">
        <v>68</v>
      </c>
      <c r="E5" s="13">
        <v>1</v>
      </c>
      <c r="F5" s="12"/>
      <c r="G5" s="10">
        <f t="shared" ref="G5:G29" si="0">E5*F5</f>
        <v>0</v>
      </c>
      <c r="H5" s="9"/>
    </row>
    <row r="6" spans="1:9" ht="86.5" customHeight="1" x14ac:dyDescent="0.35">
      <c r="A6" s="19" t="s">
        <v>69</v>
      </c>
      <c r="B6" s="14" t="s">
        <v>37</v>
      </c>
      <c r="C6" s="14" t="s">
        <v>70</v>
      </c>
      <c r="D6" s="15" t="s">
        <v>71</v>
      </c>
      <c r="E6" s="13">
        <v>1</v>
      </c>
      <c r="F6" s="12"/>
      <c r="G6" s="10">
        <f t="shared" si="0"/>
        <v>0</v>
      </c>
      <c r="H6" s="9"/>
    </row>
    <row r="7" spans="1:9" ht="65" x14ac:dyDescent="0.35">
      <c r="A7" s="20"/>
      <c r="B7" s="14" t="s">
        <v>37</v>
      </c>
      <c r="C7" s="14" t="s">
        <v>72</v>
      </c>
      <c r="D7" s="15" t="s">
        <v>73</v>
      </c>
      <c r="E7" s="13">
        <v>1</v>
      </c>
      <c r="F7" s="12"/>
      <c r="G7" s="10">
        <f t="shared" si="0"/>
        <v>0</v>
      </c>
      <c r="H7" s="9"/>
    </row>
    <row r="8" spans="1:9" ht="26" x14ac:dyDescent="0.35">
      <c r="A8" s="21"/>
      <c r="B8" s="14" t="s">
        <v>37</v>
      </c>
      <c r="C8" s="14" t="s">
        <v>74</v>
      </c>
      <c r="D8" s="15" t="s">
        <v>75</v>
      </c>
      <c r="E8" s="13">
        <v>1</v>
      </c>
      <c r="F8" s="12"/>
      <c r="G8" s="10">
        <f t="shared" si="0"/>
        <v>0</v>
      </c>
      <c r="H8" s="9"/>
      <c r="I8" s="18"/>
    </row>
    <row r="9" spans="1:9" ht="65" x14ac:dyDescent="0.35">
      <c r="A9" s="19" t="s">
        <v>76</v>
      </c>
      <c r="B9" s="14" t="s">
        <v>39</v>
      </c>
      <c r="C9" s="14" t="s">
        <v>77</v>
      </c>
      <c r="D9" s="15" t="s">
        <v>78</v>
      </c>
      <c r="E9" s="13">
        <v>1</v>
      </c>
      <c r="F9" s="12"/>
      <c r="G9" s="10">
        <f t="shared" si="0"/>
        <v>0</v>
      </c>
      <c r="H9" s="9"/>
      <c r="I9" s="18"/>
    </row>
    <row r="10" spans="1:9" ht="72.650000000000006" customHeight="1" x14ac:dyDescent="0.35">
      <c r="A10" s="20"/>
      <c r="B10" s="14" t="s">
        <v>39</v>
      </c>
      <c r="C10" s="14" t="s">
        <v>79</v>
      </c>
      <c r="D10" s="15" t="s">
        <v>80</v>
      </c>
      <c r="E10" s="13">
        <v>1</v>
      </c>
      <c r="F10" s="12"/>
      <c r="G10" s="10">
        <f t="shared" si="0"/>
        <v>0</v>
      </c>
      <c r="H10" s="9"/>
      <c r="I10" s="18"/>
    </row>
    <row r="11" spans="1:9" ht="64.900000000000006" customHeight="1" x14ac:dyDescent="0.35">
      <c r="A11" s="20"/>
      <c r="B11" s="14" t="s">
        <v>39</v>
      </c>
      <c r="C11" s="14" t="s">
        <v>81</v>
      </c>
      <c r="D11" s="15" t="s">
        <v>82</v>
      </c>
      <c r="E11" s="13">
        <v>1</v>
      </c>
      <c r="F11" s="12"/>
      <c r="G11" s="10">
        <f t="shared" si="0"/>
        <v>0</v>
      </c>
      <c r="H11" s="9"/>
      <c r="I11" s="18"/>
    </row>
    <row r="12" spans="1:9" ht="63.65" customHeight="1" x14ac:dyDescent="0.35">
      <c r="A12" s="21"/>
      <c r="B12" s="14" t="s">
        <v>39</v>
      </c>
      <c r="C12" s="14" t="s">
        <v>83</v>
      </c>
      <c r="D12" s="15" t="s">
        <v>84</v>
      </c>
      <c r="E12" s="13">
        <v>1</v>
      </c>
      <c r="F12" s="12"/>
      <c r="G12" s="10">
        <f t="shared" si="0"/>
        <v>0</v>
      </c>
      <c r="H12" s="9"/>
      <c r="I12" s="18"/>
    </row>
    <row r="13" spans="1:9" ht="78" x14ac:dyDescent="0.35">
      <c r="A13" s="19" t="s">
        <v>85</v>
      </c>
      <c r="B13" s="14" t="s">
        <v>41</v>
      </c>
      <c r="C13" s="14" t="s">
        <v>86</v>
      </c>
      <c r="D13" s="15" t="s">
        <v>87</v>
      </c>
      <c r="E13" s="13">
        <v>1</v>
      </c>
      <c r="F13" s="12"/>
      <c r="G13" s="10">
        <f t="shared" si="0"/>
        <v>0</v>
      </c>
      <c r="H13" s="9"/>
      <c r="I13" s="18"/>
    </row>
    <row r="14" spans="1:9" ht="52" x14ac:dyDescent="0.35">
      <c r="A14" s="20"/>
      <c r="B14" s="14" t="s">
        <v>41</v>
      </c>
      <c r="C14" s="14" t="s">
        <v>88</v>
      </c>
      <c r="D14" s="15" t="s">
        <v>89</v>
      </c>
      <c r="E14" s="13">
        <v>1</v>
      </c>
      <c r="F14" s="12"/>
      <c r="G14" s="10">
        <f t="shared" si="0"/>
        <v>0</v>
      </c>
      <c r="H14" s="9"/>
      <c r="I14" s="18"/>
    </row>
    <row r="15" spans="1:9" ht="52" x14ac:dyDescent="0.35">
      <c r="A15" s="19" t="s">
        <v>90</v>
      </c>
      <c r="B15" s="14" t="s">
        <v>43</v>
      </c>
      <c r="C15" s="14" t="s">
        <v>91</v>
      </c>
      <c r="D15" s="15" t="s">
        <v>92</v>
      </c>
      <c r="E15" s="13">
        <v>1</v>
      </c>
      <c r="F15" s="12"/>
      <c r="G15" s="10">
        <f t="shared" si="0"/>
        <v>0</v>
      </c>
      <c r="H15" s="9"/>
      <c r="I15" s="18"/>
    </row>
    <row r="16" spans="1:9" ht="52" x14ac:dyDescent="0.35">
      <c r="A16" s="20"/>
      <c r="B16" s="14" t="s">
        <v>43</v>
      </c>
      <c r="C16" s="14" t="s">
        <v>93</v>
      </c>
      <c r="D16" s="15" t="s">
        <v>94</v>
      </c>
      <c r="E16" s="13">
        <v>1</v>
      </c>
      <c r="F16" s="12"/>
      <c r="G16" s="10">
        <f t="shared" si="0"/>
        <v>0</v>
      </c>
      <c r="H16" s="9"/>
      <c r="I16" s="18"/>
    </row>
    <row r="17" spans="1:9" ht="65" x14ac:dyDescent="0.35">
      <c r="A17" s="20"/>
      <c r="B17" s="14" t="s">
        <v>43</v>
      </c>
      <c r="C17" s="14" t="s">
        <v>95</v>
      </c>
      <c r="D17" s="15" t="s">
        <v>96</v>
      </c>
      <c r="E17" s="13">
        <v>1</v>
      </c>
      <c r="F17" s="12"/>
      <c r="G17" s="10">
        <f t="shared" si="0"/>
        <v>0</v>
      </c>
      <c r="H17" s="9"/>
      <c r="I17" s="18"/>
    </row>
    <row r="18" spans="1:9" ht="78" x14ac:dyDescent="0.35">
      <c r="A18" s="19" t="s">
        <v>97</v>
      </c>
      <c r="B18" s="14" t="s">
        <v>45</v>
      </c>
      <c r="C18" s="14" t="s">
        <v>98</v>
      </c>
      <c r="D18" s="15" t="s">
        <v>99</v>
      </c>
      <c r="E18" s="13">
        <v>1</v>
      </c>
      <c r="F18" s="12"/>
      <c r="G18" s="10">
        <f t="shared" si="0"/>
        <v>0</v>
      </c>
      <c r="H18" s="9"/>
      <c r="I18" s="18"/>
    </row>
    <row r="19" spans="1:9" ht="52" x14ac:dyDescent="0.35">
      <c r="A19" s="20"/>
      <c r="B19" s="14" t="s">
        <v>45</v>
      </c>
      <c r="C19" s="14" t="s">
        <v>100</v>
      </c>
      <c r="D19" s="15" t="s">
        <v>101</v>
      </c>
      <c r="E19" s="13">
        <v>1</v>
      </c>
      <c r="F19" s="12"/>
      <c r="G19" s="10">
        <f t="shared" si="0"/>
        <v>0</v>
      </c>
      <c r="H19" s="9"/>
      <c r="I19" s="18"/>
    </row>
    <row r="20" spans="1:9" ht="91" x14ac:dyDescent="0.35">
      <c r="A20" s="21"/>
      <c r="B20" s="14" t="s">
        <v>45</v>
      </c>
      <c r="C20" s="14" t="s">
        <v>102</v>
      </c>
      <c r="D20" s="15" t="s">
        <v>103</v>
      </c>
      <c r="E20" s="13">
        <v>1</v>
      </c>
      <c r="F20" s="12"/>
      <c r="G20" s="10">
        <f t="shared" si="0"/>
        <v>0</v>
      </c>
      <c r="H20" s="9"/>
      <c r="I20" s="18"/>
    </row>
    <row r="21" spans="1:9" ht="52" x14ac:dyDescent="0.35">
      <c r="A21" s="19" t="s">
        <v>104</v>
      </c>
      <c r="B21" s="14" t="s">
        <v>47</v>
      </c>
      <c r="C21" s="14" t="s">
        <v>105</v>
      </c>
      <c r="D21" s="15" t="s">
        <v>106</v>
      </c>
      <c r="E21" s="13">
        <v>1</v>
      </c>
      <c r="F21" s="12"/>
      <c r="G21" s="10">
        <f>E21*F21</f>
        <v>0</v>
      </c>
      <c r="H21" s="9"/>
      <c r="I21" s="18"/>
    </row>
    <row r="22" spans="1:9" ht="65" x14ac:dyDescent="0.35">
      <c r="A22" s="20"/>
      <c r="B22" s="14" t="s">
        <v>47</v>
      </c>
      <c r="C22" s="14" t="s">
        <v>107</v>
      </c>
      <c r="D22" s="15" t="s">
        <v>108</v>
      </c>
      <c r="E22" s="13">
        <v>1</v>
      </c>
      <c r="F22" s="12"/>
      <c r="G22" s="10">
        <f t="shared" si="0"/>
        <v>0</v>
      </c>
      <c r="H22" s="9"/>
      <c r="I22" s="18"/>
    </row>
    <row r="23" spans="1:9" ht="52" x14ac:dyDescent="0.35">
      <c r="A23" s="21"/>
      <c r="B23" s="14" t="s">
        <v>47</v>
      </c>
      <c r="C23" s="14" t="s">
        <v>109</v>
      </c>
      <c r="D23" s="15" t="s">
        <v>110</v>
      </c>
      <c r="E23" s="13">
        <v>1</v>
      </c>
      <c r="F23" s="12"/>
      <c r="G23" s="10">
        <f t="shared" si="0"/>
        <v>0</v>
      </c>
      <c r="H23" s="9"/>
      <c r="I23" s="18"/>
    </row>
    <row r="24" spans="1:9" ht="78" x14ac:dyDescent="0.35">
      <c r="A24" s="19" t="s">
        <v>111</v>
      </c>
      <c r="B24" s="14" t="s">
        <v>49</v>
      </c>
      <c r="C24" s="14" t="s">
        <v>112</v>
      </c>
      <c r="D24" s="15" t="s">
        <v>113</v>
      </c>
      <c r="E24" s="13">
        <v>1</v>
      </c>
      <c r="F24" s="12"/>
      <c r="G24" s="10">
        <f t="shared" si="0"/>
        <v>0</v>
      </c>
      <c r="H24" s="9"/>
      <c r="I24" s="18"/>
    </row>
    <row r="25" spans="1:9" ht="52" x14ac:dyDescent="0.35">
      <c r="A25" s="20"/>
      <c r="B25" s="14" t="s">
        <v>49</v>
      </c>
      <c r="C25" s="14" t="s">
        <v>114</v>
      </c>
      <c r="D25" s="15" t="s">
        <v>115</v>
      </c>
      <c r="E25" s="13">
        <v>1</v>
      </c>
      <c r="F25" s="12"/>
      <c r="G25" s="10">
        <f t="shared" si="0"/>
        <v>0</v>
      </c>
      <c r="H25" s="9"/>
      <c r="I25" s="18"/>
    </row>
    <row r="26" spans="1:9" ht="52" x14ac:dyDescent="0.35">
      <c r="A26" s="21"/>
      <c r="B26" s="14" t="s">
        <v>49</v>
      </c>
      <c r="C26" s="14" t="s">
        <v>116</v>
      </c>
      <c r="D26" s="15" t="s">
        <v>117</v>
      </c>
      <c r="E26" s="13">
        <v>1</v>
      </c>
      <c r="F26" s="12"/>
      <c r="G26" s="10">
        <f t="shared" si="0"/>
        <v>0</v>
      </c>
      <c r="H26" s="9"/>
      <c r="I26" s="18"/>
    </row>
    <row r="27" spans="1:9" ht="39" x14ac:dyDescent="0.35">
      <c r="A27" s="19" t="s">
        <v>118</v>
      </c>
      <c r="B27" s="14" t="s">
        <v>51</v>
      </c>
      <c r="C27" s="14" t="s">
        <v>119</v>
      </c>
      <c r="D27" s="15" t="s">
        <v>120</v>
      </c>
      <c r="E27" s="14">
        <v>1</v>
      </c>
      <c r="F27" s="12"/>
      <c r="G27" s="10">
        <f t="shared" si="0"/>
        <v>0</v>
      </c>
      <c r="H27" s="9"/>
      <c r="I27" s="18"/>
    </row>
    <row r="28" spans="1:9" ht="39" x14ac:dyDescent="0.35">
      <c r="A28" s="20"/>
      <c r="B28" s="14" t="s">
        <v>51</v>
      </c>
      <c r="C28" s="14" t="s">
        <v>121</v>
      </c>
      <c r="D28" s="15" t="s">
        <v>122</v>
      </c>
      <c r="E28" s="14">
        <v>1</v>
      </c>
      <c r="F28" s="12"/>
      <c r="G28" s="10">
        <f t="shared" si="0"/>
        <v>0</v>
      </c>
      <c r="H28" s="9"/>
    </row>
    <row r="29" spans="1:9" ht="39" x14ac:dyDescent="0.35">
      <c r="A29" s="21"/>
      <c r="B29" s="14" t="s">
        <v>51</v>
      </c>
      <c r="C29" s="14" t="s">
        <v>123</v>
      </c>
      <c r="D29" s="15" t="s">
        <v>124</v>
      </c>
      <c r="E29" s="14">
        <v>1</v>
      </c>
      <c r="F29" s="12"/>
      <c r="G29" s="10">
        <f t="shared" si="0"/>
        <v>0</v>
      </c>
      <c r="H29" s="9"/>
    </row>
  </sheetData>
  <mergeCells count="10">
    <mergeCell ref="B1:H1"/>
    <mergeCell ref="A4:A5"/>
    <mergeCell ref="A6:A8"/>
    <mergeCell ref="A9:A12"/>
    <mergeCell ref="A13:A14"/>
    <mergeCell ref="A15:A17"/>
    <mergeCell ref="A18:A20"/>
    <mergeCell ref="A21:A23"/>
    <mergeCell ref="A24:A26"/>
    <mergeCell ref="A27:A29"/>
  </mergeCells>
  <phoneticPr fontId="8" type="noConversion"/>
  <pageMargins left="0.75" right="0.75" top="1" bottom="1" header="0.5" footer="0.5"/>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89a3e58-0ea5-4cf3-9916-5c32ceb89067">
      <Terms xmlns="http://schemas.microsoft.com/office/infopath/2007/PartnerControls"/>
    </lcf76f155ced4ddcb4097134ff3c332f>
    <TaxCatchAll xmlns="3818818b-1023-4699-9561-aa92ae908b6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055E104F40A0D4794888F88BEB5B383" ma:contentTypeVersion="10" ma:contentTypeDescription="Crear nuevo documento." ma:contentTypeScope="" ma:versionID="a7b07be84f4f636df192eeb9aeba77a7">
  <xsd:schema xmlns:xsd="http://www.w3.org/2001/XMLSchema" xmlns:xs="http://www.w3.org/2001/XMLSchema" xmlns:p="http://schemas.microsoft.com/office/2006/metadata/properties" xmlns:ns2="b89a3e58-0ea5-4cf3-9916-5c32ceb89067" xmlns:ns3="3818818b-1023-4699-9561-aa92ae908b6b" targetNamespace="http://schemas.microsoft.com/office/2006/metadata/properties" ma:root="true" ma:fieldsID="dc334a91c420096125d5b14e153a6c62" ns2:_="" ns3:_="">
    <xsd:import namespace="b89a3e58-0ea5-4cf3-9916-5c32ceb89067"/>
    <xsd:import namespace="3818818b-1023-4699-9561-aa92ae908b6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9a3e58-0ea5-4cf3-9916-5c32ceb89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9858f82-1d63-4e82-b304-1adf8d7c72a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818818b-1023-4699-9561-aa92ae908b6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b15e06d-e7d3-487c-a37a-f514e11dbd32}" ma:internalName="TaxCatchAll" ma:showField="CatchAllData" ma:web="3818818b-1023-4699-9561-aa92ae908b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CAE752-2628-45AD-8ED1-6744AD4FE02A}">
  <ds:schemaRefs>
    <ds:schemaRef ds:uri="http://schemas.microsoft.com/sharepoint/v3/contenttype/forms"/>
  </ds:schemaRefs>
</ds:datastoreItem>
</file>

<file path=customXml/itemProps2.xml><?xml version="1.0" encoding="utf-8"?>
<ds:datastoreItem xmlns:ds="http://schemas.openxmlformats.org/officeDocument/2006/customXml" ds:itemID="{56295A36-B79F-4827-9C0E-2C2C867AA9D4}">
  <ds:schemaRefs>
    <ds:schemaRef ds:uri="http://schemas.microsoft.com/office/2006/metadata/properties"/>
    <ds:schemaRef ds:uri="http://schemas.microsoft.com/office/infopath/2007/PartnerControls"/>
    <ds:schemaRef ds:uri="b89a3e58-0ea5-4cf3-9916-5c32ceb89067"/>
    <ds:schemaRef ds:uri="3818818b-1023-4699-9561-aa92ae908b6b"/>
  </ds:schemaRefs>
</ds:datastoreItem>
</file>

<file path=customXml/itemProps3.xml><?xml version="1.0" encoding="utf-8"?>
<ds:datastoreItem xmlns:ds="http://schemas.openxmlformats.org/officeDocument/2006/customXml" ds:itemID="{EFDB664E-826F-4355-A7D2-5A7CE8F8B4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9a3e58-0ea5-4cf3-9916-5c32ceb89067"/>
    <ds:schemaRef ds:uri="3818818b-1023-4699-9561-aa92ae908b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Instrucciones</vt:lpstr>
      <vt:lpstr>Resumen</vt:lpstr>
      <vt:lpstr>Costeo_Actividades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Andrea Villabona</cp:lastModifiedBy>
  <cp:revision/>
  <dcterms:created xsi:type="dcterms:W3CDTF">2026-03-05T20:30:47Z</dcterms:created>
  <dcterms:modified xsi:type="dcterms:W3CDTF">2026-05-15T13:09:49Z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0x0101005055E104F40A0D4794888F88BEB5B383</vt:lpwstr>
  </property>
  <property fmtid="{D5CDD505-2E9C-101B-9397-08002B2CF9AE}" pid="3" name="MediaServiceImageTags">
    <vt:lpwstr/>
  </property>
</Properties>
</file>